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36D4A51-9CA6-468E-930B-9D0A2709AEF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4" i="6" l="1"/>
  <c r="J66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<sst xmlns="http://schemas.openxmlformats.org/spreadsheetml/2006/main" count="609" uniqueCount="111">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</sst>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4" totalsRowCount="1" headerRowDxfId="48" dataDxfId="47" totalsRowDxfId="46">
  <autoFilter ref="A1:O66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4"/>
  <sheetViews>
    <sheetView rightToLeft="1" tabSelected="1" topLeftCell="D1" zoomScale="60" zoomScaleNormal="60" workbookViewId="0">
      <pane ySplit="1" topLeftCell="A576" activePane="bottomLeft" state="frozen"/>
      <selection pane="bottomLeft" activeCell="V583" sqref="V58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42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42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42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42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6"/>
  <sheetViews>
    <sheetView rightToLeft="1" workbookViewId="0">
      <pane ySplit="1" topLeftCell="A24" activePane="bottomLeft" state="frozen"/>
      <selection activeCell="AA578" sqref="AA578"/>
      <selection pane="bottomLeft" activeCell="E25" sqref="E2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106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  <row r="23" spans="1:10" ht="25.2" customHeight="1">
      <c r="A23" s="40" t="s">
        <v>107</v>
      </c>
      <c r="B23" s="39">
        <v>2851.95</v>
      </c>
      <c r="C23" s="39">
        <v>1022.77</v>
      </c>
      <c r="D23" s="39">
        <v>87.47</v>
      </c>
      <c r="E23" s="39">
        <v>22.32</v>
      </c>
      <c r="F23" s="39">
        <v>4.08</v>
      </c>
      <c r="G23" s="39">
        <v>4.79</v>
      </c>
      <c r="H23" s="39">
        <v>0.31</v>
      </c>
      <c r="I23" s="39">
        <v>0.8</v>
      </c>
      <c r="J23" s="39"/>
    </row>
    <row r="24" spans="1:10" ht="25.2" customHeight="1">
      <c r="A24" s="40" t="s">
        <v>108</v>
      </c>
      <c r="B24" s="39">
        <v>3519.31</v>
      </c>
      <c r="C24" s="39">
        <v>456.74</v>
      </c>
      <c r="D24" s="39">
        <v>122.65</v>
      </c>
      <c r="E24" s="39">
        <v>8.2899999999999991</v>
      </c>
      <c r="F24" s="39">
        <v>2.67</v>
      </c>
      <c r="G24" s="39">
        <v>2.77</v>
      </c>
      <c r="H24" s="39">
        <v>0.59</v>
      </c>
      <c r="I24" s="39">
        <v>0.65</v>
      </c>
      <c r="J24" s="39"/>
    </row>
    <row r="25" spans="1:10" ht="25.2" customHeight="1">
      <c r="A25" s="40" t="s">
        <v>109</v>
      </c>
      <c r="B25" s="39">
        <v>3616.18</v>
      </c>
      <c r="C25" s="39">
        <v>571.34</v>
      </c>
      <c r="D25" s="39">
        <v>93.28</v>
      </c>
      <c r="E25" s="39">
        <v>15.38</v>
      </c>
      <c r="F25" s="39">
        <v>2.2599999999999998</v>
      </c>
      <c r="G25" s="39">
        <v>8.69</v>
      </c>
      <c r="H25" s="39">
        <v>0.4</v>
      </c>
      <c r="I25" s="39">
        <v>0.88</v>
      </c>
      <c r="J25" s="39">
        <v>0.12</v>
      </c>
    </row>
    <row r="26" spans="1:10" ht="25.2" customHeight="1">
      <c r="A26" s="40" t="s">
        <v>110</v>
      </c>
      <c r="B26" s="39">
        <v>2927.82</v>
      </c>
      <c r="C26" s="39">
        <v>413.13</v>
      </c>
      <c r="D26" s="39">
        <v>236.43</v>
      </c>
      <c r="E26" s="39">
        <v>9.14</v>
      </c>
      <c r="F26" s="39">
        <v>1.74</v>
      </c>
      <c r="G26" s="39">
        <v>4.09</v>
      </c>
      <c r="H26" s="39">
        <v>0.49</v>
      </c>
      <c r="I26" s="39">
        <v>0.55000000000000004</v>
      </c>
      <c r="J26" s="39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4"/>
  <sheetViews>
    <sheetView rightToLeft="1" zoomScale="140" zoomScaleNormal="140" workbookViewId="0">
      <pane ySplit="1" topLeftCell="A653" activePane="bottomLeft" state="frozen"/>
      <selection activeCell="AA578" sqref="AA578"/>
      <selection pane="bottomLeft" activeCell="B663" sqref="B663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>
        <v>14020413</v>
      </c>
      <c r="B660" s="32">
        <v>8144</v>
      </c>
      <c r="C660" s="30">
        <v>463</v>
      </c>
      <c r="D660" s="30">
        <v>145</v>
      </c>
      <c r="E660" s="30">
        <v>25.5</v>
      </c>
      <c r="F660" s="30">
        <v>23.8</v>
      </c>
      <c r="I660" s="30">
        <v>-384</v>
      </c>
      <c r="J660" s="30">
        <v>-131</v>
      </c>
    </row>
    <row r="661" spans="1:15">
      <c r="A661" s="29">
        <v>14020414</v>
      </c>
      <c r="B661" s="32">
        <v>6579</v>
      </c>
      <c r="C661" s="30">
        <v>515</v>
      </c>
      <c r="D661" s="30">
        <v>125</v>
      </c>
      <c r="E661" s="30">
        <v>25.9</v>
      </c>
      <c r="F661" s="30">
        <v>24.9</v>
      </c>
      <c r="I661" s="30">
        <v>80</v>
      </c>
      <c r="J661" s="30">
        <v>-16</v>
      </c>
    </row>
    <row r="662" spans="1:15">
      <c r="A662" s="29">
        <v>14020417</v>
      </c>
      <c r="B662" s="32">
        <v>5914</v>
      </c>
      <c r="C662" s="30">
        <v>352</v>
      </c>
      <c r="D662" s="30">
        <v>190</v>
      </c>
      <c r="E662" s="30">
        <v>27.1</v>
      </c>
      <c r="F662" s="30">
        <v>26</v>
      </c>
      <c r="I662" s="30">
        <v>-394</v>
      </c>
      <c r="J662" s="30">
        <v>-226</v>
      </c>
    </row>
    <row r="663" spans="1:15">
      <c r="A663" s="29">
        <v>14020418</v>
      </c>
      <c r="B663" s="32">
        <v>6906</v>
      </c>
      <c r="C663" s="30">
        <v>577</v>
      </c>
      <c r="D663" s="30">
        <v>205</v>
      </c>
      <c r="E663" s="30">
        <v>26</v>
      </c>
      <c r="F663" s="30">
        <v>26.5</v>
      </c>
      <c r="I663" s="30">
        <v>-72</v>
      </c>
      <c r="J663" s="30">
        <v>-300</v>
      </c>
    </row>
    <row r="664" spans="1:15">
      <c r="A664" s="29" t="s">
        <v>81</v>
      </c>
      <c r="H664" s="30"/>
      <c r="J664" s="32">
        <f>SUBTOTAL(109,Table2[ورود و خروج سهام])</f>
        <v>-164096</v>
      </c>
      <c r="O664" s="30">
        <f>SUBTOTAL(109,Table2[سال اخیر])</f>
        <v>-123785</v>
      </c>
    </row>
  </sheetData>
  <conditionalFormatting sqref="C223:C663">
    <cfRule type="cellIs" dxfId="15" priority="2" operator="greaterThan">
      <formula>0</formula>
    </cfRule>
  </conditionalFormatting>
  <conditionalFormatting sqref="D223:D663">
    <cfRule type="cellIs" dxfId="14" priority="1" operator="greaterThan">
      <formula>0</formula>
    </cfRule>
  </conditionalFormatting>
  <conditionalFormatting sqref="E223:E663">
    <cfRule type="cellIs" dxfId="13" priority="8" operator="greaterThan">
      <formula>0</formula>
    </cfRule>
  </conditionalFormatting>
  <conditionalFormatting sqref="F223:F66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2023-07-09T11:20:06Z</dcterms:modified>
</cp:coreProperties>
</file>